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CecilieLarsen\Inn Dropbox\T\Kunde\Drammen-10064\26160 Næringsmidler, rammeavtale\Vedlegg til konkurransen\"/>
    </mc:Choice>
  </mc:AlternateContent>
  <xr:revisionPtr revIDLastSave="0" documentId="13_ncr:1_{A22B1CFC-FFF5-4828-850F-BB4B94C9CC58}" xr6:coauthVersionLast="47" xr6:coauthVersionMax="47" xr10:uidLastSave="{00000000-0000-0000-0000-000000000000}"/>
  <bookViews>
    <workbookView xWindow="-120" yWindow="-120" windowWidth="29040" windowHeight="15720" xr2:uid="{F7E0B92E-F920-4FC4-8C6B-F1B0BB3B99D8}"/>
  </bookViews>
  <sheets>
    <sheet name="2 Meieriproduk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39" i="1" l="1"/>
  <c r="J38" i="1"/>
  <c r="I37" i="1"/>
  <c r="F37" i="1"/>
  <c r="J37" i="1" s="1"/>
  <c r="I36" i="1"/>
  <c r="F36" i="1"/>
  <c r="J36" i="1" s="1"/>
  <c r="I35" i="1"/>
  <c r="F35" i="1"/>
  <c r="J35" i="1" s="1"/>
  <c r="I34" i="1"/>
  <c r="F34" i="1"/>
  <c r="J34" i="1" s="1"/>
  <c r="I33" i="1"/>
  <c r="F33" i="1"/>
  <c r="J33" i="1" s="1"/>
  <c r="I32" i="1"/>
  <c r="F32" i="1"/>
  <c r="J32" i="1" s="1"/>
  <c r="I31" i="1"/>
  <c r="F31" i="1"/>
  <c r="I30" i="1"/>
  <c r="J30" i="1" s="1"/>
  <c r="F30" i="1"/>
  <c r="I29" i="1"/>
  <c r="F29" i="1"/>
  <c r="I28" i="1"/>
  <c r="F28" i="1"/>
  <c r="J28" i="1" s="1"/>
  <c r="I27" i="1"/>
  <c r="F27" i="1"/>
  <c r="J27" i="1" s="1"/>
  <c r="I26" i="1"/>
  <c r="F26" i="1"/>
  <c r="J26" i="1" s="1"/>
  <c r="I25" i="1"/>
  <c r="F25" i="1"/>
  <c r="J25" i="1" s="1"/>
  <c r="J24" i="1"/>
  <c r="I24" i="1"/>
  <c r="F24" i="1"/>
  <c r="I23" i="1"/>
  <c r="F23" i="1"/>
  <c r="J23" i="1" s="1"/>
  <c r="I22" i="1"/>
  <c r="F22" i="1"/>
  <c r="J22" i="1" s="1"/>
  <c r="I21" i="1"/>
  <c r="F21" i="1"/>
  <c r="J21" i="1" s="1"/>
  <c r="I20" i="1"/>
  <c r="F20" i="1"/>
  <c r="J20" i="1" s="1"/>
  <c r="I19" i="1"/>
  <c r="F19" i="1"/>
  <c r="J19" i="1" s="1"/>
  <c r="I18" i="1"/>
  <c r="F18" i="1"/>
  <c r="J18" i="1" s="1"/>
  <c r="I17" i="1"/>
  <c r="F17" i="1"/>
  <c r="I16" i="1"/>
  <c r="F16" i="1"/>
  <c r="I15" i="1"/>
  <c r="F15" i="1"/>
  <c r="I14" i="1"/>
  <c r="F14" i="1"/>
  <c r="J14" i="1" s="1"/>
  <c r="I13" i="1"/>
  <c r="F13" i="1"/>
  <c r="J13" i="1" s="1"/>
  <c r="I12" i="1"/>
  <c r="F12" i="1"/>
  <c r="J12" i="1" s="1"/>
  <c r="I11" i="1"/>
  <c r="F11" i="1"/>
  <c r="J11" i="1" s="1"/>
  <c r="I10" i="1"/>
  <c r="F10" i="1"/>
  <c r="J10" i="1" s="1"/>
  <c r="I9" i="1"/>
  <c r="F9" i="1"/>
  <c r="J9" i="1" s="1"/>
  <c r="I8" i="1"/>
  <c r="F8" i="1"/>
  <c r="J8" i="1" s="1"/>
  <c r="I7" i="1"/>
  <c r="F7" i="1"/>
  <c r="J7" i="1" s="1"/>
  <c r="J29" i="1" l="1"/>
  <c r="J16" i="1"/>
  <c r="J15" i="1"/>
  <c r="J17" i="1"/>
  <c r="J31" i="1"/>
</calcChain>
</file>

<file path=xl/sharedStrings.xml><?xml version="1.0" encoding="utf-8"?>
<sst xmlns="http://schemas.openxmlformats.org/spreadsheetml/2006/main" count="81" uniqueCount="50">
  <si>
    <t>26160 Næringsmidler, rammeavtale</t>
  </si>
  <si>
    <t xml:space="preserve">Tilbyder skal ikke gjøre endringer i oppsettet og skal fylle ut grønne punkter. Alle priser skal oppgis i KG/L/STK </t>
  </si>
  <si>
    <t>Evalueringssum (gult felt) overføres til Mercell Tendsign (KGV).</t>
  </si>
  <si>
    <t>Oppgitte volumer er satt kun for å sammenligne tilbyderne og er ikke bindende for oppdragsgiver.</t>
  </si>
  <si>
    <t>Varelinje</t>
  </si>
  <si>
    <t>Anonymisert varenavn</t>
  </si>
  <si>
    <t>Faktor</t>
  </si>
  <si>
    <t>Enh</t>
  </si>
  <si>
    <t>Antall kjøpt</t>
  </si>
  <si>
    <t>KG/L/STK</t>
  </si>
  <si>
    <t>Din veiledende pris i KG/L/STK</t>
  </si>
  <si>
    <t>Din rabatt i %</t>
  </si>
  <si>
    <t>Tilbudt netto pris</t>
  </si>
  <si>
    <t>Totalpris</t>
  </si>
  <si>
    <t>Ditt varenummer</t>
  </si>
  <si>
    <t>Din varebetegnelse</t>
  </si>
  <si>
    <t>Forpakningsstr</t>
  </si>
  <si>
    <t>Kommentar</t>
  </si>
  <si>
    <t>H-melk 3,5%</t>
  </si>
  <si>
    <t>L</t>
  </si>
  <si>
    <t>H-melk 3,5 % minitank</t>
  </si>
  <si>
    <t>H-melk 3,5%, laktosefri</t>
  </si>
  <si>
    <t>Lettmelk 1 %</t>
  </si>
  <si>
    <t>Kremfløte 38%</t>
  </si>
  <si>
    <t>Laktosefri kremfløte, 40 %</t>
  </si>
  <si>
    <t>Kokestabil fløte 18 %</t>
  </si>
  <si>
    <t>Kaffefløte</t>
  </si>
  <si>
    <t>Lett matfløte 10 %</t>
  </si>
  <si>
    <t>Syrnet drikk med smak</t>
  </si>
  <si>
    <t>Kefir</t>
  </si>
  <si>
    <t>Krem på sprayboks, 33 %</t>
  </si>
  <si>
    <t>Ferdig vaniljesaus</t>
  </si>
  <si>
    <t>Ferdig bringebærsaus, 0,5 L</t>
  </si>
  <si>
    <t>Ferdig risgrøt</t>
  </si>
  <si>
    <t>KG</t>
  </si>
  <si>
    <t>Yoghurt 4x 150g beger, sviske</t>
  </si>
  <si>
    <t>STK</t>
  </si>
  <si>
    <t>Yoghurt 4x 150g beger, jordbær</t>
  </si>
  <si>
    <t>Seterrømme 35%</t>
  </si>
  <si>
    <t>Meierismør</t>
  </si>
  <si>
    <t>Bordsmør</t>
  </si>
  <si>
    <t>Smør setertype</t>
  </si>
  <si>
    <t>Gulost 26%, stor skive</t>
  </si>
  <si>
    <t>Gulost 26%, skivet vanlig størrelse</t>
  </si>
  <si>
    <t>Gulost skorpefri</t>
  </si>
  <si>
    <t>Brunost, skivet</t>
  </si>
  <si>
    <t>Nøkkelost (hotellbrett), 26%</t>
  </si>
  <si>
    <t>Sveitserost (hotellbrett), 27%</t>
  </si>
  <si>
    <t>Blåmuggost, smørbar</t>
  </si>
  <si>
    <t>ØVRIGE 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</si>
</sst>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&quot;kr&quot;\ #,##0"/>
    <numFmt numFmtId="165" formatCode="_-* #,##0_-;\-* #,##0_-;_-* &quot;-&quot;??_-;_-@_-"/>
    <numFmt numFmtId="166" formatCode="_-&quot;kr&quot;\ * #,##0.000_-;\-&quot;kr&quot;\ * #,##0.000_-;_-&quot;kr&quot;\ * &quot;-&quot;???_-;_-@_-"/>
    <numFmt numFmtId="167" formatCode="&quot;kr&quot;\ #,##0.000"/>
    <numFmt numFmtId="168" formatCode="&quot;kr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000A"/>
      <name val="Calibri"/>
      <family val="2"/>
    </font>
    <font>
      <sz val="11"/>
      <name val="Aptos Narrow"/>
      <family val="2"/>
    </font>
    <font>
      <sz val="9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31">
    <xf numFmtId="0" fontId="0" fillId="0" borderId="0" xfId="0"/>
    <xf numFmtId="0" fontId="4" fillId="0" borderId="0" xfId="0" applyFont="1" applyAlignment="1">
      <alignment wrapText="1"/>
    </xf>
    <xf numFmtId="164" fontId="4" fillId="2" borderId="0" xfId="0" applyNumberFormat="1" applyFont="1" applyFill="1"/>
    <xf numFmtId="0" fontId="2" fillId="0" borderId="0" xfId="0" applyFont="1"/>
    <xf numFmtId="164" fontId="4" fillId="3" borderId="0" xfId="0" applyNumberFormat="1" applyFont="1" applyFill="1"/>
    <xf numFmtId="0" fontId="4" fillId="0" borderId="0" xfId="0" applyFont="1"/>
    <xf numFmtId="0" fontId="0" fillId="0" borderId="0" xfId="0" applyAlignment="1">
      <alignment horizontal="left"/>
    </xf>
    <xf numFmtId="0" fontId="3" fillId="4" borderId="1" xfId="0" applyFont="1" applyFill="1" applyBorder="1"/>
    <xf numFmtId="0" fontId="5" fillId="4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0" fillId="0" borderId="1" xfId="0" applyBorder="1"/>
    <xf numFmtId="0" fontId="6" fillId="0" borderId="1" xfId="2" applyBorder="1"/>
    <xf numFmtId="43" fontId="7" fillId="0" borderId="1" xfId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3" fontId="6" fillId="0" borderId="1" xfId="2" applyNumberFormat="1" applyBorder="1"/>
    <xf numFmtId="165" fontId="7" fillId="0" borderId="1" xfId="1" applyNumberFormat="1" applyFont="1" applyBorder="1" applyAlignment="1">
      <alignment horizontal="left" vertical="center"/>
    </xf>
    <xf numFmtId="167" fontId="0" fillId="0" borderId="1" xfId="0" applyNumberFormat="1" applyBorder="1"/>
    <xf numFmtId="168" fontId="0" fillId="0" borderId="1" xfId="0" applyNumberFormat="1" applyBorder="1"/>
    <xf numFmtId="0" fontId="6" fillId="0" borderId="3" xfId="2" applyBorder="1"/>
    <xf numFmtId="165" fontId="7" fillId="0" borderId="1" xfId="1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left" indent="3"/>
    </xf>
    <xf numFmtId="0" fontId="0" fillId="0" borderId="1" xfId="0" applyBorder="1" applyAlignment="1">
      <alignment horizontal="left" indent="3"/>
    </xf>
    <xf numFmtId="44" fontId="8" fillId="5" borderId="4" xfId="0" applyNumberFormat="1" applyFont="1" applyFill="1" applyBorder="1"/>
    <xf numFmtId="168" fontId="0" fillId="6" borderId="4" xfId="0" applyNumberFormat="1" applyFill="1" applyBorder="1"/>
    <xf numFmtId="168" fontId="0" fillId="0" borderId="4" xfId="0" applyNumberFormat="1" applyBorder="1"/>
    <xf numFmtId="168" fontId="3" fillId="3" borderId="1" xfId="0" applyNumberFormat="1" applyFont="1" applyFill="1" applyBorder="1"/>
    <xf numFmtId="166" fontId="0" fillId="2" borderId="1" xfId="0" applyNumberFormat="1" applyFill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9" fontId="0" fillId="2" borderId="4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</cellXfs>
  <cellStyles count="3">
    <cellStyle name="Komma" xfId="1" builtinId="3"/>
    <cellStyle name="Normal" xfId="0" builtinId="0"/>
    <cellStyle name="Normal 2" xfId="2" xr:uid="{86280211-CC15-4F15-BA2F-48085CA0FD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8F3D-49B9-4DAB-9096-99E6FC8045D1}">
  <sheetPr>
    <pageSetUpPr fitToPage="1"/>
  </sheetPr>
  <dimension ref="A1:N44"/>
  <sheetViews>
    <sheetView tabSelected="1" topLeftCell="A6" zoomScale="90" zoomScaleNormal="90" workbookViewId="0">
      <selection activeCell="K7" activeCellId="2" sqref="G7:G37 H7:H38 K7:N38"/>
    </sheetView>
  </sheetViews>
  <sheetFormatPr baseColWidth="10" defaultRowHeight="15" x14ac:dyDescent="0.25"/>
  <cols>
    <col min="1" max="1" width="8.85546875" bestFit="1" customWidth="1"/>
    <col min="2" max="2" width="63.5703125" customWidth="1"/>
    <col min="3" max="3" width="9.7109375" customWidth="1"/>
    <col min="4" max="4" width="10" customWidth="1"/>
    <col min="5" max="5" width="11.85546875" customWidth="1"/>
    <col min="6" max="6" width="12.5703125" customWidth="1"/>
    <col min="7" max="7" width="22.5703125" customWidth="1"/>
    <col min="8" max="8" width="12" customWidth="1"/>
    <col min="9" max="9" width="17.140625" customWidth="1"/>
    <col min="10" max="10" width="17.85546875" customWidth="1"/>
    <col min="11" max="11" width="22.7109375" customWidth="1"/>
    <col min="12" max="12" width="28.7109375" customWidth="1"/>
    <col min="13" max="13" width="14.28515625" customWidth="1"/>
    <col min="14" max="14" width="29.140625" customWidth="1"/>
  </cols>
  <sheetData>
    <row r="1" spans="1:14" ht="30" customHeight="1" x14ac:dyDescent="0.25">
      <c r="B1" s="1" t="s">
        <v>0</v>
      </c>
      <c r="C1" s="1"/>
      <c r="D1" s="1"/>
      <c r="E1" s="1"/>
      <c r="F1" s="1"/>
    </row>
    <row r="2" spans="1:14" x14ac:dyDescent="0.25">
      <c r="B2" s="2" t="s">
        <v>1</v>
      </c>
      <c r="C2" s="2"/>
      <c r="D2" s="2"/>
      <c r="E2" s="2"/>
      <c r="F2" s="2"/>
      <c r="G2" s="2"/>
      <c r="I2" s="3"/>
    </row>
    <row r="3" spans="1:14" x14ac:dyDescent="0.25">
      <c r="B3" s="4" t="s">
        <v>2</v>
      </c>
      <c r="C3" s="5"/>
      <c r="D3" s="5"/>
      <c r="E3" s="5"/>
      <c r="F3" s="5"/>
      <c r="I3" s="3"/>
    </row>
    <row r="4" spans="1:14" x14ac:dyDescent="0.25">
      <c r="B4" t="s">
        <v>3</v>
      </c>
      <c r="C4" s="6"/>
      <c r="D4" s="6"/>
      <c r="E4" s="6"/>
      <c r="F4" s="6"/>
      <c r="I4" s="3"/>
    </row>
    <row r="5" spans="1:14" x14ac:dyDescent="0.25">
      <c r="B5" s="5"/>
      <c r="C5" s="5"/>
      <c r="D5" s="5"/>
      <c r="E5" s="5"/>
      <c r="F5" s="5"/>
      <c r="I5" s="3"/>
    </row>
    <row r="6" spans="1:14" ht="30" x14ac:dyDescent="0.25">
      <c r="A6" s="7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9" t="s">
        <v>10</v>
      </c>
      <c r="H6" s="9" t="s">
        <v>11</v>
      </c>
      <c r="I6" s="9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</row>
    <row r="7" spans="1:14" x14ac:dyDescent="0.25">
      <c r="A7" s="10">
        <v>1</v>
      </c>
      <c r="B7" s="11" t="s">
        <v>18</v>
      </c>
      <c r="C7" s="12">
        <v>10</v>
      </c>
      <c r="D7" s="13" t="s">
        <v>19</v>
      </c>
      <c r="E7" s="14">
        <v>1727</v>
      </c>
      <c r="F7" s="15">
        <f t="shared" ref="F7:F9" si="0">E7*C7</f>
        <v>17270</v>
      </c>
      <c r="G7" s="26">
        <v>0</v>
      </c>
      <c r="H7" s="27">
        <v>0</v>
      </c>
      <c r="I7" s="16">
        <f>G7-(G7*H7)</f>
        <v>0</v>
      </c>
      <c r="J7" s="17">
        <f>F7*I7</f>
        <v>0</v>
      </c>
      <c r="K7" s="29"/>
      <c r="L7" s="29"/>
      <c r="M7" s="29"/>
      <c r="N7" s="29"/>
    </row>
    <row r="8" spans="1:14" x14ac:dyDescent="0.25">
      <c r="A8" s="10">
        <v>2</v>
      </c>
      <c r="B8" s="11" t="s">
        <v>18</v>
      </c>
      <c r="C8" s="12">
        <v>1</v>
      </c>
      <c r="D8" s="13" t="s">
        <v>19</v>
      </c>
      <c r="E8" s="14">
        <v>18310</v>
      </c>
      <c r="F8" s="15">
        <f t="shared" si="0"/>
        <v>18310</v>
      </c>
      <c r="G8" s="26">
        <v>0</v>
      </c>
      <c r="H8" s="27">
        <v>0</v>
      </c>
      <c r="I8" s="16">
        <f t="shared" ref="I8:I37" si="1">G8-(G8*H8)</f>
        <v>0</v>
      </c>
      <c r="J8" s="17">
        <f t="shared" ref="J8:J37" si="2">F8*I8</f>
        <v>0</v>
      </c>
      <c r="K8" s="29"/>
      <c r="L8" s="29"/>
      <c r="M8" s="29"/>
      <c r="N8" s="29"/>
    </row>
    <row r="9" spans="1:14" x14ac:dyDescent="0.25">
      <c r="A9" s="10">
        <v>3</v>
      </c>
      <c r="B9" s="11" t="s">
        <v>20</v>
      </c>
      <c r="C9" s="12">
        <v>200</v>
      </c>
      <c r="D9" s="13" t="s">
        <v>19</v>
      </c>
      <c r="E9" s="14">
        <v>63</v>
      </c>
      <c r="F9" s="15">
        <f t="shared" si="0"/>
        <v>12600</v>
      </c>
      <c r="G9" s="26">
        <v>0</v>
      </c>
      <c r="H9" s="27">
        <v>0</v>
      </c>
      <c r="I9" s="16">
        <f t="shared" si="1"/>
        <v>0</v>
      </c>
      <c r="J9" s="17">
        <f t="shared" si="2"/>
        <v>0</v>
      </c>
      <c r="K9" s="29"/>
      <c r="L9" s="29"/>
      <c r="M9" s="29"/>
      <c r="N9" s="29"/>
    </row>
    <row r="10" spans="1:14" x14ac:dyDescent="0.25">
      <c r="A10" s="10">
        <v>4</v>
      </c>
      <c r="B10" s="11" t="s">
        <v>21</v>
      </c>
      <c r="C10" s="12">
        <v>1</v>
      </c>
      <c r="D10" s="13" t="s">
        <v>19</v>
      </c>
      <c r="E10" s="14">
        <v>1990</v>
      </c>
      <c r="F10" s="15">
        <f t="shared" ref="F10:F34" si="3">E10*C10</f>
        <v>1990</v>
      </c>
      <c r="G10" s="26">
        <v>0</v>
      </c>
      <c r="H10" s="27">
        <v>0</v>
      </c>
      <c r="I10" s="16">
        <f t="shared" si="1"/>
        <v>0</v>
      </c>
      <c r="J10" s="17">
        <f t="shared" si="2"/>
        <v>0</v>
      </c>
      <c r="K10" s="29"/>
      <c r="L10" s="29"/>
      <c r="M10" s="29"/>
      <c r="N10" s="29"/>
    </row>
    <row r="11" spans="1:14" x14ac:dyDescent="0.25">
      <c r="A11" s="10">
        <v>5</v>
      </c>
      <c r="B11" s="11" t="s">
        <v>22</v>
      </c>
      <c r="C11" s="12">
        <v>1</v>
      </c>
      <c r="D11" s="13" t="s">
        <v>19</v>
      </c>
      <c r="E11" s="14">
        <v>4290</v>
      </c>
      <c r="F11" s="15">
        <f t="shared" si="3"/>
        <v>4290</v>
      </c>
      <c r="G11" s="26">
        <v>0</v>
      </c>
      <c r="H11" s="27">
        <v>0</v>
      </c>
      <c r="I11" s="16">
        <f t="shared" si="1"/>
        <v>0</v>
      </c>
      <c r="J11" s="17">
        <f t="shared" si="2"/>
        <v>0</v>
      </c>
      <c r="K11" s="29"/>
      <c r="L11" s="29"/>
      <c r="M11" s="29"/>
      <c r="N11" s="29"/>
    </row>
    <row r="12" spans="1:14" x14ac:dyDescent="0.25">
      <c r="A12" s="10">
        <v>6</v>
      </c>
      <c r="B12" s="11" t="s">
        <v>23</v>
      </c>
      <c r="C12" s="12">
        <v>1</v>
      </c>
      <c r="D12" s="13" t="s">
        <v>19</v>
      </c>
      <c r="E12" s="14">
        <v>3505</v>
      </c>
      <c r="F12" s="15">
        <f t="shared" si="3"/>
        <v>3505</v>
      </c>
      <c r="G12" s="26">
        <v>0</v>
      </c>
      <c r="H12" s="27">
        <v>0</v>
      </c>
      <c r="I12" s="16">
        <f t="shared" si="1"/>
        <v>0</v>
      </c>
      <c r="J12" s="17">
        <f t="shared" si="2"/>
        <v>0</v>
      </c>
      <c r="K12" s="29"/>
      <c r="L12" s="29"/>
      <c r="M12" s="29"/>
      <c r="N12" s="29"/>
    </row>
    <row r="13" spans="1:14" x14ac:dyDescent="0.25">
      <c r="A13" s="10">
        <v>7</v>
      </c>
      <c r="B13" s="18" t="s">
        <v>24</v>
      </c>
      <c r="C13" s="12">
        <v>0.3</v>
      </c>
      <c r="D13" s="13" t="s">
        <v>19</v>
      </c>
      <c r="E13" s="14">
        <v>960</v>
      </c>
      <c r="F13" s="15">
        <f t="shared" si="3"/>
        <v>288</v>
      </c>
      <c r="G13" s="26">
        <v>0</v>
      </c>
      <c r="H13" s="27">
        <v>0</v>
      </c>
      <c r="I13" s="16">
        <f t="shared" si="1"/>
        <v>0</v>
      </c>
      <c r="J13" s="17">
        <f t="shared" si="2"/>
        <v>0</v>
      </c>
      <c r="K13" s="29"/>
      <c r="L13" s="29"/>
      <c r="M13" s="29"/>
      <c r="N13" s="29"/>
    </row>
    <row r="14" spans="1:14" x14ac:dyDescent="0.25">
      <c r="A14" s="10">
        <v>8</v>
      </c>
      <c r="B14" s="11" t="s">
        <v>25</v>
      </c>
      <c r="C14" s="12">
        <v>10</v>
      </c>
      <c r="D14" s="13" t="s">
        <v>19</v>
      </c>
      <c r="E14" s="14">
        <v>114</v>
      </c>
      <c r="F14" s="15">
        <f t="shared" si="3"/>
        <v>1140</v>
      </c>
      <c r="G14" s="26">
        <v>0</v>
      </c>
      <c r="H14" s="27">
        <v>0</v>
      </c>
      <c r="I14" s="16">
        <f t="shared" si="1"/>
        <v>0</v>
      </c>
      <c r="J14" s="17">
        <f t="shared" si="2"/>
        <v>0</v>
      </c>
      <c r="K14" s="29"/>
      <c r="L14" s="29"/>
      <c r="M14" s="29"/>
      <c r="N14" s="29"/>
    </row>
    <row r="15" spans="1:14" x14ac:dyDescent="0.25">
      <c r="A15" s="10">
        <v>9</v>
      </c>
      <c r="B15" s="11" t="s">
        <v>26</v>
      </c>
      <c r="C15" s="12">
        <v>0.3</v>
      </c>
      <c r="D15" s="13" t="s">
        <v>19</v>
      </c>
      <c r="E15" s="14">
        <v>3020</v>
      </c>
      <c r="F15" s="15">
        <f t="shared" si="3"/>
        <v>906</v>
      </c>
      <c r="G15" s="26">
        <v>0</v>
      </c>
      <c r="H15" s="27">
        <v>0</v>
      </c>
      <c r="I15" s="16">
        <f t="shared" si="1"/>
        <v>0</v>
      </c>
      <c r="J15" s="17">
        <f t="shared" si="2"/>
        <v>0</v>
      </c>
      <c r="K15" s="29"/>
      <c r="L15" s="29"/>
      <c r="M15" s="29"/>
      <c r="N15" s="29"/>
    </row>
    <row r="16" spans="1:14" x14ac:dyDescent="0.25">
      <c r="A16" s="10">
        <v>10</v>
      </c>
      <c r="B16" s="11" t="s">
        <v>27</v>
      </c>
      <c r="C16" s="12">
        <v>0.3</v>
      </c>
      <c r="D16" s="13" t="s">
        <v>19</v>
      </c>
      <c r="E16" s="14">
        <v>1880</v>
      </c>
      <c r="F16" s="15">
        <f t="shared" si="3"/>
        <v>564</v>
      </c>
      <c r="G16" s="26">
        <v>0</v>
      </c>
      <c r="H16" s="27">
        <v>0</v>
      </c>
      <c r="I16" s="16">
        <f t="shared" si="1"/>
        <v>0</v>
      </c>
      <c r="J16" s="17">
        <f t="shared" si="2"/>
        <v>0</v>
      </c>
      <c r="K16" s="29"/>
      <c r="L16" s="29"/>
      <c r="M16" s="29"/>
      <c r="N16" s="29"/>
    </row>
    <row r="17" spans="1:14" x14ac:dyDescent="0.25">
      <c r="A17" s="10">
        <v>11</v>
      </c>
      <c r="B17" s="11" t="s">
        <v>28</v>
      </c>
      <c r="C17" s="12">
        <v>1</v>
      </c>
      <c r="D17" s="13" t="s">
        <v>19</v>
      </c>
      <c r="E17" s="14">
        <v>1020</v>
      </c>
      <c r="F17" s="15">
        <f t="shared" si="3"/>
        <v>1020</v>
      </c>
      <c r="G17" s="26">
        <v>0</v>
      </c>
      <c r="H17" s="27">
        <v>0</v>
      </c>
      <c r="I17" s="16">
        <f t="shared" si="1"/>
        <v>0</v>
      </c>
      <c r="J17" s="17">
        <f t="shared" si="2"/>
        <v>0</v>
      </c>
      <c r="K17" s="29"/>
      <c r="L17" s="29"/>
      <c r="M17" s="29"/>
      <c r="N17" s="29"/>
    </row>
    <row r="18" spans="1:14" x14ac:dyDescent="0.25">
      <c r="A18" s="10">
        <v>12</v>
      </c>
      <c r="B18" s="18" t="s">
        <v>29</v>
      </c>
      <c r="C18" s="12">
        <v>1</v>
      </c>
      <c r="D18" s="13" t="s">
        <v>19</v>
      </c>
      <c r="E18" s="14">
        <v>790</v>
      </c>
      <c r="F18" s="15">
        <f t="shared" si="3"/>
        <v>790</v>
      </c>
      <c r="G18" s="26">
        <v>0</v>
      </c>
      <c r="H18" s="27">
        <v>0</v>
      </c>
      <c r="I18" s="16">
        <f t="shared" si="1"/>
        <v>0</v>
      </c>
      <c r="J18" s="17">
        <f t="shared" si="2"/>
        <v>0</v>
      </c>
      <c r="K18" s="29"/>
      <c r="L18" s="29"/>
      <c r="M18" s="29"/>
      <c r="N18" s="29"/>
    </row>
    <row r="19" spans="1:14" x14ac:dyDescent="0.25">
      <c r="A19" s="10">
        <v>13</v>
      </c>
      <c r="B19" s="11" t="s">
        <v>30</v>
      </c>
      <c r="C19" s="12">
        <v>0.25</v>
      </c>
      <c r="D19" s="13" t="s">
        <v>19</v>
      </c>
      <c r="E19" s="14">
        <v>840</v>
      </c>
      <c r="F19" s="15">
        <f t="shared" si="3"/>
        <v>210</v>
      </c>
      <c r="G19" s="26">
        <v>0</v>
      </c>
      <c r="H19" s="27">
        <v>0</v>
      </c>
      <c r="I19" s="16">
        <f t="shared" si="1"/>
        <v>0</v>
      </c>
      <c r="J19" s="17">
        <f t="shared" si="2"/>
        <v>0</v>
      </c>
      <c r="K19" s="29"/>
      <c r="L19" s="29"/>
      <c r="M19" s="29"/>
      <c r="N19" s="29"/>
    </row>
    <row r="20" spans="1:14" x14ac:dyDescent="0.25">
      <c r="A20" s="10">
        <v>14</v>
      </c>
      <c r="B20" s="11" t="s">
        <v>31</v>
      </c>
      <c r="C20" s="12">
        <v>0.5</v>
      </c>
      <c r="D20" s="13" t="s">
        <v>19</v>
      </c>
      <c r="E20" s="14">
        <v>5230</v>
      </c>
      <c r="F20" s="15">
        <f t="shared" si="3"/>
        <v>2615</v>
      </c>
      <c r="G20" s="26">
        <v>0</v>
      </c>
      <c r="H20" s="27">
        <v>0</v>
      </c>
      <c r="I20" s="16">
        <f t="shared" si="1"/>
        <v>0</v>
      </c>
      <c r="J20" s="17">
        <f t="shared" si="2"/>
        <v>0</v>
      </c>
      <c r="K20" s="29"/>
      <c r="L20" s="29"/>
      <c r="M20" s="29"/>
      <c r="N20" s="29"/>
    </row>
    <row r="21" spans="1:14" x14ac:dyDescent="0.25">
      <c r="A21" s="10">
        <v>15</v>
      </c>
      <c r="B21" s="11" t="s">
        <v>31</v>
      </c>
      <c r="C21" s="12">
        <v>1</v>
      </c>
      <c r="D21" s="13" t="s">
        <v>19</v>
      </c>
      <c r="E21" s="14">
        <v>270</v>
      </c>
      <c r="F21" s="15">
        <f t="shared" si="3"/>
        <v>270</v>
      </c>
      <c r="G21" s="26">
        <v>0</v>
      </c>
      <c r="H21" s="27">
        <v>0</v>
      </c>
      <c r="I21" s="16">
        <f t="shared" si="1"/>
        <v>0</v>
      </c>
      <c r="J21" s="17">
        <f t="shared" si="2"/>
        <v>0</v>
      </c>
      <c r="K21" s="29"/>
      <c r="L21" s="29"/>
      <c r="M21" s="29"/>
      <c r="N21" s="29"/>
    </row>
    <row r="22" spans="1:14" x14ac:dyDescent="0.25">
      <c r="A22" s="10">
        <v>16</v>
      </c>
      <c r="B22" s="11" t="s">
        <v>32</v>
      </c>
      <c r="C22" s="12">
        <v>0.5</v>
      </c>
      <c r="D22" s="13" t="s">
        <v>19</v>
      </c>
      <c r="E22" s="14">
        <v>2400</v>
      </c>
      <c r="F22" s="15">
        <f t="shared" si="3"/>
        <v>1200</v>
      </c>
      <c r="G22" s="26">
        <v>0</v>
      </c>
      <c r="H22" s="27">
        <v>0</v>
      </c>
      <c r="I22" s="16">
        <f t="shared" si="1"/>
        <v>0</v>
      </c>
      <c r="J22" s="17">
        <f t="shared" si="2"/>
        <v>0</v>
      </c>
      <c r="K22" s="29"/>
      <c r="L22" s="29"/>
      <c r="M22" s="29"/>
      <c r="N22" s="29"/>
    </row>
    <row r="23" spans="1:14" x14ac:dyDescent="0.25">
      <c r="A23" s="10">
        <v>17</v>
      </c>
      <c r="B23" s="11" t="s">
        <v>33</v>
      </c>
      <c r="C23" s="12">
        <v>4</v>
      </c>
      <c r="D23" s="13" t="s">
        <v>34</v>
      </c>
      <c r="E23" s="14">
        <v>526</v>
      </c>
      <c r="F23" s="19">
        <f t="shared" si="3"/>
        <v>2104</v>
      </c>
      <c r="G23" s="26">
        <v>0</v>
      </c>
      <c r="H23" s="27">
        <v>0</v>
      </c>
      <c r="I23" s="16">
        <f t="shared" si="1"/>
        <v>0</v>
      </c>
      <c r="J23" s="17">
        <f t="shared" si="2"/>
        <v>0</v>
      </c>
      <c r="K23" s="29"/>
      <c r="L23" s="29"/>
      <c r="M23" s="29"/>
      <c r="N23" s="29"/>
    </row>
    <row r="24" spans="1:14" x14ac:dyDescent="0.25">
      <c r="A24" s="10">
        <v>18</v>
      </c>
      <c r="B24" s="18" t="s">
        <v>35</v>
      </c>
      <c r="C24" s="12">
        <v>1</v>
      </c>
      <c r="D24" s="13" t="s">
        <v>36</v>
      </c>
      <c r="E24" s="14">
        <v>126</v>
      </c>
      <c r="F24" s="15">
        <f t="shared" si="3"/>
        <v>126</v>
      </c>
      <c r="G24" s="26">
        <v>0</v>
      </c>
      <c r="H24" s="27">
        <v>0</v>
      </c>
      <c r="I24" s="16">
        <f t="shared" si="1"/>
        <v>0</v>
      </c>
      <c r="J24" s="17">
        <f t="shared" si="2"/>
        <v>0</v>
      </c>
      <c r="K24" s="29"/>
      <c r="L24" s="29"/>
      <c r="M24" s="29"/>
      <c r="N24" s="29"/>
    </row>
    <row r="25" spans="1:14" x14ac:dyDescent="0.25">
      <c r="A25" s="10">
        <v>19</v>
      </c>
      <c r="B25" s="18" t="s">
        <v>37</v>
      </c>
      <c r="C25" s="12">
        <v>1</v>
      </c>
      <c r="D25" s="13" t="s">
        <v>36</v>
      </c>
      <c r="E25" s="14">
        <v>492</v>
      </c>
      <c r="F25" s="15">
        <f t="shared" si="3"/>
        <v>492</v>
      </c>
      <c r="G25" s="26">
        <v>0</v>
      </c>
      <c r="H25" s="27">
        <v>0</v>
      </c>
      <c r="I25" s="16">
        <f t="shared" si="1"/>
        <v>0</v>
      </c>
      <c r="J25" s="17">
        <f t="shared" si="2"/>
        <v>0</v>
      </c>
      <c r="K25" s="29"/>
      <c r="L25" s="29"/>
      <c r="M25" s="29"/>
      <c r="N25" s="29"/>
    </row>
    <row r="26" spans="1:14" x14ac:dyDescent="0.25">
      <c r="A26" s="10">
        <v>20</v>
      </c>
      <c r="B26" s="11" t="s">
        <v>38</v>
      </c>
      <c r="C26" s="12">
        <v>5</v>
      </c>
      <c r="D26" s="13" t="s">
        <v>34</v>
      </c>
      <c r="E26" s="14">
        <v>364</v>
      </c>
      <c r="F26" s="15">
        <f t="shared" si="3"/>
        <v>1820</v>
      </c>
      <c r="G26" s="26">
        <v>0</v>
      </c>
      <c r="H26" s="27">
        <v>0</v>
      </c>
      <c r="I26" s="16">
        <f t="shared" si="1"/>
        <v>0</v>
      </c>
      <c r="J26" s="17">
        <f t="shared" si="2"/>
        <v>0</v>
      </c>
      <c r="K26" s="29"/>
      <c r="L26" s="29"/>
      <c r="M26" s="29"/>
      <c r="N26" s="29"/>
    </row>
    <row r="27" spans="1:14" x14ac:dyDescent="0.25">
      <c r="A27" s="10">
        <v>21</v>
      </c>
      <c r="B27" s="11" t="s">
        <v>38</v>
      </c>
      <c r="C27" s="12">
        <v>0.3</v>
      </c>
      <c r="D27" s="13" t="s">
        <v>34</v>
      </c>
      <c r="E27" s="14">
        <v>930</v>
      </c>
      <c r="F27" s="15">
        <f t="shared" si="3"/>
        <v>279</v>
      </c>
      <c r="G27" s="26">
        <v>0</v>
      </c>
      <c r="H27" s="27">
        <v>0</v>
      </c>
      <c r="I27" s="16">
        <f t="shared" si="1"/>
        <v>0</v>
      </c>
      <c r="J27" s="17">
        <f t="shared" si="2"/>
        <v>0</v>
      </c>
      <c r="K27" s="29"/>
      <c r="L27" s="29"/>
      <c r="M27" s="29"/>
      <c r="N27" s="29"/>
    </row>
    <row r="28" spans="1:14" x14ac:dyDescent="0.25">
      <c r="A28" s="10">
        <v>22</v>
      </c>
      <c r="B28" s="11" t="s">
        <v>39</v>
      </c>
      <c r="C28" s="12">
        <v>0.5</v>
      </c>
      <c r="D28" s="13" t="s">
        <v>34</v>
      </c>
      <c r="E28" s="14">
        <v>4086</v>
      </c>
      <c r="F28" s="15">
        <f t="shared" si="3"/>
        <v>2043</v>
      </c>
      <c r="G28" s="26">
        <v>0</v>
      </c>
      <c r="H28" s="27">
        <v>0</v>
      </c>
      <c r="I28" s="16">
        <f t="shared" si="1"/>
        <v>0</v>
      </c>
      <c r="J28" s="17">
        <f t="shared" si="2"/>
        <v>0</v>
      </c>
      <c r="K28" s="29"/>
      <c r="L28" s="29"/>
      <c r="M28" s="29"/>
      <c r="N28" s="29"/>
    </row>
    <row r="29" spans="1:14" x14ac:dyDescent="0.25">
      <c r="A29" s="10">
        <v>23</v>
      </c>
      <c r="B29" s="11" t="s">
        <v>40</v>
      </c>
      <c r="C29" s="12">
        <v>0.5</v>
      </c>
      <c r="D29" s="13" t="s">
        <v>34</v>
      </c>
      <c r="E29" s="14">
        <v>1380</v>
      </c>
      <c r="F29" s="15">
        <f t="shared" si="3"/>
        <v>690</v>
      </c>
      <c r="G29" s="26">
        <v>0</v>
      </c>
      <c r="H29" s="27">
        <v>0</v>
      </c>
      <c r="I29" s="16">
        <f t="shared" si="1"/>
        <v>0</v>
      </c>
      <c r="J29" s="17">
        <f t="shared" si="2"/>
        <v>0</v>
      </c>
      <c r="K29" s="29"/>
      <c r="L29" s="29"/>
      <c r="M29" s="29"/>
      <c r="N29" s="29"/>
    </row>
    <row r="30" spans="1:14" x14ac:dyDescent="0.25">
      <c r="A30" s="10">
        <v>24</v>
      </c>
      <c r="B30" s="11" t="s">
        <v>41</v>
      </c>
      <c r="C30" s="12">
        <v>10</v>
      </c>
      <c r="D30" s="13" t="s">
        <v>34</v>
      </c>
      <c r="E30" s="14">
        <v>62</v>
      </c>
      <c r="F30" s="15">
        <f t="shared" si="3"/>
        <v>620</v>
      </c>
      <c r="G30" s="26">
        <v>0</v>
      </c>
      <c r="H30" s="27">
        <v>0</v>
      </c>
      <c r="I30" s="16">
        <f t="shared" si="1"/>
        <v>0</v>
      </c>
      <c r="J30" s="17">
        <f t="shared" si="2"/>
        <v>0</v>
      </c>
      <c r="K30" s="30"/>
      <c r="L30" s="30"/>
      <c r="M30" s="29"/>
      <c r="N30" s="29"/>
    </row>
    <row r="31" spans="1:14" x14ac:dyDescent="0.25">
      <c r="A31" s="10">
        <v>25</v>
      </c>
      <c r="B31" s="11" t="s">
        <v>42</v>
      </c>
      <c r="C31" s="12">
        <v>0.55000000000000004</v>
      </c>
      <c r="D31" s="13" t="s">
        <v>34</v>
      </c>
      <c r="E31" s="14">
        <v>1230</v>
      </c>
      <c r="F31" s="15">
        <f t="shared" si="3"/>
        <v>676.5</v>
      </c>
      <c r="G31" s="26">
        <v>0</v>
      </c>
      <c r="H31" s="27">
        <v>0</v>
      </c>
      <c r="I31" s="16">
        <f t="shared" si="1"/>
        <v>0</v>
      </c>
      <c r="J31" s="17">
        <f t="shared" si="2"/>
        <v>0</v>
      </c>
      <c r="K31" s="29"/>
      <c r="L31" s="29"/>
      <c r="M31" s="29"/>
      <c r="N31" s="29"/>
    </row>
    <row r="32" spans="1:14" x14ac:dyDescent="0.25">
      <c r="A32" s="10">
        <v>26</v>
      </c>
      <c r="B32" s="11" t="s">
        <v>43</v>
      </c>
      <c r="C32" s="12">
        <v>0.55000000000000004</v>
      </c>
      <c r="D32" s="13" t="s">
        <v>34</v>
      </c>
      <c r="E32" s="14">
        <v>416</v>
      </c>
      <c r="F32" s="15">
        <f t="shared" si="3"/>
        <v>228.8</v>
      </c>
      <c r="G32" s="26">
        <v>0</v>
      </c>
      <c r="H32" s="27">
        <v>0</v>
      </c>
      <c r="I32" s="16">
        <f t="shared" si="1"/>
        <v>0</v>
      </c>
      <c r="J32" s="17">
        <f t="shared" si="2"/>
        <v>0</v>
      </c>
      <c r="K32" s="29"/>
      <c r="L32" s="29"/>
      <c r="M32" s="29"/>
      <c r="N32" s="29"/>
    </row>
    <row r="33" spans="1:14" x14ac:dyDescent="0.25">
      <c r="A33" s="10">
        <v>27</v>
      </c>
      <c r="B33" s="11" t="s">
        <v>44</v>
      </c>
      <c r="C33" s="12">
        <v>0.5</v>
      </c>
      <c r="D33" s="13" t="s">
        <v>34</v>
      </c>
      <c r="E33" s="14">
        <v>774</v>
      </c>
      <c r="F33" s="15">
        <f t="shared" si="3"/>
        <v>387</v>
      </c>
      <c r="G33" s="26">
        <v>0</v>
      </c>
      <c r="H33" s="27">
        <v>0</v>
      </c>
      <c r="I33" s="16">
        <f t="shared" si="1"/>
        <v>0</v>
      </c>
      <c r="J33" s="17">
        <f t="shared" si="2"/>
        <v>0</v>
      </c>
      <c r="K33" s="29"/>
      <c r="L33" s="29"/>
      <c r="M33" s="29"/>
      <c r="N33" s="29"/>
    </row>
    <row r="34" spans="1:14" x14ac:dyDescent="0.25">
      <c r="A34" s="10">
        <v>28</v>
      </c>
      <c r="B34" s="11" t="s">
        <v>45</v>
      </c>
      <c r="C34" s="12">
        <v>0.56000000000000005</v>
      </c>
      <c r="D34" s="13" t="s">
        <v>34</v>
      </c>
      <c r="E34" s="14">
        <v>940</v>
      </c>
      <c r="F34" s="15">
        <f t="shared" si="3"/>
        <v>526.40000000000009</v>
      </c>
      <c r="G34" s="26">
        <v>0</v>
      </c>
      <c r="H34" s="27">
        <v>0</v>
      </c>
      <c r="I34" s="16">
        <f t="shared" si="1"/>
        <v>0</v>
      </c>
      <c r="J34" s="17">
        <f t="shared" si="2"/>
        <v>0</v>
      </c>
      <c r="K34" s="29"/>
      <c r="L34" s="29"/>
      <c r="M34" s="29"/>
      <c r="N34" s="29"/>
    </row>
    <row r="35" spans="1:14" x14ac:dyDescent="0.25">
      <c r="A35" s="10">
        <v>29</v>
      </c>
      <c r="B35" s="18" t="s">
        <v>46</v>
      </c>
      <c r="C35" s="12">
        <v>0.6</v>
      </c>
      <c r="D35" s="13" t="s">
        <v>34</v>
      </c>
      <c r="E35" s="14">
        <v>150</v>
      </c>
      <c r="F35" s="15">
        <f>C35*E35</f>
        <v>90</v>
      </c>
      <c r="G35" s="26">
        <v>0</v>
      </c>
      <c r="H35" s="27">
        <v>0</v>
      </c>
      <c r="I35" s="16">
        <f t="shared" si="1"/>
        <v>0</v>
      </c>
      <c r="J35" s="17">
        <f t="shared" si="2"/>
        <v>0</v>
      </c>
      <c r="K35" s="29"/>
      <c r="L35" s="29"/>
      <c r="M35" s="29"/>
      <c r="N35" s="29"/>
    </row>
    <row r="36" spans="1:14" x14ac:dyDescent="0.25">
      <c r="A36" s="10">
        <v>30</v>
      </c>
      <c r="B36" s="18" t="s">
        <v>47</v>
      </c>
      <c r="C36" s="12">
        <v>0.6</v>
      </c>
      <c r="D36" s="13" t="s">
        <v>34</v>
      </c>
      <c r="E36" s="14">
        <v>80</v>
      </c>
      <c r="F36" s="15">
        <f>C36*E36</f>
        <v>48</v>
      </c>
      <c r="G36" s="26">
        <v>0</v>
      </c>
      <c r="H36" s="27">
        <v>0</v>
      </c>
      <c r="I36" s="16">
        <f t="shared" si="1"/>
        <v>0</v>
      </c>
      <c r="J36" s="17">
        <f t="shared" si="2"/>
        <v>0</v>
      </c>
      <c r="K36" s="29"/>
      <c r="L36" s="29"/>
      <c r="M36" s="29"/>
      <c r="N36" s="29"/>
    </row>
    <row r="37" spans="1:14" x14ac:dyDescent="0.25">
      <c r="A37" s="10">
        <v>31</v>
      </c>
      <c r="B37" s="11" t="s">
        <v>48</v>
      </c>
      <c r="C37" s="12">
        <v>0.14000000000000001</v>
      </c>
      <c r="D37" s="13" t="s">
        <v>34</v>
      </c>
      <c r="E37" s="14">
        <v>1510</v>
      </c>
      <c r="F37" s="15">
        <f>E37*C37</f>
        <v>211.40000000000003</v>
      </c>
      <c r="G37" s="26">
        <v>0</v>
      </c>
      <c r="H37" s="27">
        <v>0</v>
      </c>
      <c r="I37" s="16">
        <f t="shared" si="1"/>
        <v>0</v>
      </c>
      <c r="J37" s="17">
        <f t="shared" si="2"/>
        <v>0</v>
      </c>
      <c r="K37" s="29"/>
      <c r="L37" s="29"/>
      <c r="M37" s="29"/>
      <c r="N37" s="29"/>
    </row>
    <row r="38" spans="1:14" x14ac:dyDescent="0.25">
      <c r="A38" s="10"/>
      <c r="B38" s="20" t="s">
        <v>49</v>
      </c>
      <c r="C38" s="21"/>
      <c r="D38" s="21"/>
      <c r="E38" s="21"/>
      <c r="F38" s="21"/>
      <c r="G38" s="22">
        <v>500000</v>
      </c>
      <c r="H38" s="28">
        <v>0</v>
      </c>
      <c r="I38" s="23"/>
      <c r="J38" s="24">
        <f>G38-(G38*H38)</f>
        <v>500000</v>
      </c>
      <c r="K38" s="29"/>
      <c r="L38" s="29"/>
      <c r="M38" s="29"/>
      <c r="N38" s="29"/>
    </row>
    <row r="39" spans="1:14" x14ac:dyDescent="0.25">
      <c r="J39" s="25">
        <f>SUM(J7:J38)</f>
        <v>500000</v>
      </c>
    </row>
    <row r="43" spans="1:14" x14ac:dyDescent="0.25">
      <c r="B43" s="5"/>
    </row>
    <row r="44" spans="1:14" x14ac:dyDescent="0.25">
      <c r="B44" s="6"/>
      <c r="C44" s="6"/>
      <c r="D44" s="6"/>
      <c r="E44" s="6"/>
      <c r="F44" s="6"/>
    </row>
  </sheetData>
  <sheetProtection algorithmName="SHA-512" hashValue="WPBfOojlO90A5oisXeXdUWHPkkcynCyA8vSnZ3rJC5UxTFiLbB7pnTXyl5e8DODtJfjK9alWHgAjBLldKI1yug==" saltValue="Ea5YXqL3H0mwVpSM/EKZ3Q==" spinCount="100000" sheet="1" objects="1" scenarios="1"/>
  <pageMargins left="0.23622047244094491" right="0.23622047244094491" top="0.15748031496062992" bottom="7.874015748031496E-2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2 Meieriprodukter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Gundersen</dc:creator>
  <cp:lastModifiedBy>Ida Cecilie Larsen</cp:lastModifiedBy>
  <cp:lastPrinted>2026-06-26T10:47:06Z</cp:lastPrinted>
  <dcterms:created xsi:type="dcterms:W3CDTF">2026-06-24T15:57:45Z</dcterms:created>
  <dcterms:modified xsi:type="dcterms:W3CDTF">2026-06-26T10:47:42Z</dcterms:modified>
</cp:coreProperties>
</file>